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mc:AlternateContent xmlns:mc="http://schemas.openxmlformats.org/markup-compatibility/2006">
    <mc:Choice Requires="x15">
      <x15ac:absPath xmlns:x15ac="http://schemas.microsoft.com/office/spreadsheetml/2010/11/ac" url="https://vlfksky.sharepoint.com/sites/Teams-PRJ-anskaffing-av-broyte-strotenester-i-bergen-/Delte dokumenter/General/2. Planleggingsfase/Utkast konkurransedokumenter for publisering/"/>
    </mc:Choice>
  </mc:AlternateContent>
  <xr:revisionPtr revIDLastSave="410" documentId="8_{FEB6BDAE-4BE9-4B2F-AC54-989DFA39DB86}" xr6:coauthVersionLast="47" xr6:coauthVersionMax="47" xr10:uidLastSave="{118E4938-40B0-4655-8ADC-56D46B12EAFE}"/>
  <bookViews>
    <workbookView xWindow="4185" yWindow="600" windowWidth="23265" windowHeight="14820" xr2:uid="{00000000-000D-0000-FFFF-FFFF00000000}"/>
  </bookViews>
  <sheets>
    <sheet name="Instruks og informasjon" sheetId="3" r:id="rId1"/>
    <sheet name="Bergen nord" sheetId="1" r:id="rId2"/>
    <sheet name="Bergen sør" sheetId="6" r:id="rId3"/>
    <sheet name="Bergen vest"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7" l="1"/>
  <c r="G23" i="7"/>
  <c r="G18" i="7"/>
  <c r="G17" i="7"/>
  <c r="G16" i="7"/>
  <c r="G20" i="7" s="1"/>
  <c r="G24" i="6"/>
  <c r="G23" i="6"/>
  <c r="G25" i="6" s="1"/>
  <c r="G18" i="6"/>
  <c r="G17" i="6"/>
  <c r="G16" i="6"/>
  <c r="G20" i="6" s="1"/>
  <c r="G18" i="1"/>
  <c r="G24" i="1"/>
  <c r="G23" i="1"/>
  <c r="G17" i="1"/>
  <c r="G16" i="1"/>
  <c r="G25" i="7" l="1"/>
  <c r="G27" i="7"/>
  <c r="G27" i="6"/>
  <c r="G20" i="1"/>
  <c r="G25" i="1"/>
  <c r="G27" i="1" l="1"/>
</calcChain>
</file>

<file path=xl/sharedStrings.xml><?xml version="1.0" encoding="utf-8"?>
<sst xmlns="http://schemas.openxmlformats.org/spreadsheetml/2006/main" count="101" uniqueCount="35">
  <si>
    <t>Beskriving</t>
  </si>
  <si>
    <t>Pris</t>
  </si>
  <si>
    <t xml:space="preserve">Alle prisane skal oppgjevast ekskludert mva. Timepris blir avrekna etter faktisk medgått tid.
Timesatsane skal inkludere alle naudsyne tillegg som sosiale utgifter, tarifferte godtgjeringar, administrasjon og forteneste mv.
Timeprisane skal òg dekkje bruk av vanlege reiskapar, maskiner, verktøy og teknisk utstyr som leverandøren nyttar for å gjennomføre rammeavtalen. 
Beredskapspris inkluderer pris for at leverandøren er i beredskap og skal dekkje kostnader til å halde nødvendig mannskap og køyretøy/maskinar tilgjengelege i kontraktsperioden. I tillegg kostnadar knyt til administrasjon og avtalte møte med oppdragsgjevar. Info om møte følgjer av vedlegg A. 
</t>
  </si>
  <si>
    <t>Område</t>
  </si>
  <si>
    <t>Leverandør kan levere tilbod på eitt eller fleire område, og må velje ark nedanfor basert på kva for område det blir levert tilbod på. 
Leverandør kan ikkje levere fleire ulike prisskjema for same område.</t>
  </si>
  <si>
    <t xml:space="preserve">Volumtall til evalueringsformål </t>
  </si>
  <si>
    <t>Volumtala i tabellen viser ikkje forventa bruk av timar og materiale i rammeavtalen.
Tala er berre baserte på eit realistisk døme og blir brukte for å vurdere tilboda.</t>
  </si>
  <si>
    <t>Opsjon på salt</t>
  </si>
  <si>
    <t xml:space="preserve">Ein rett, men ikkje plikt til å kjøpe salt til avtalt pris under avtalen </t>
  </si>
  <si>
    <t xml:space="preserve">Avvik </t>
  </si>
  <si>
    <t>Ikkje utfylte prisfelt kan føra til avvising av tilbodet, jf. FOA § 24-8. Dersom tilbydar meiner at han ikkje kan prisa nokon av tenestene, eller at oppgitt prisformat inneheld feil eller unøyaktigheiter, ber me om at han tek kontakt med oppdragsgivar i god tid før utløpet av tilbodsfristen.</t>
  </si>
  <si>
    <t xml:space="preserve">VLFK/26/187 - Snøbrøyting og strøing </t>
  </si>
  <si>
    <r>
      <t xml:space="preserve">Tilbydar skal </t>
    </r>
    <r>
      <rPr>
        <b/>
        <u/>
        <sz val="11"/>
        <color theme="1"/>
        <rFont val="Roboto"/>
      </rPr>
      <t>berre fylle ut lysegule</t>
    </r>
    <r>
      <rPr>
        <sz val="11"/>
        <color theme="1"/>
        <rFont val="Roboto"/>
        <family val="2"/>
      </rPr>
      <t xml:space="preserve"> felt i tabellane under. 
Prisane er oppgjevne i NOK og ekskl. mva og skal inkludere alle kostnader knytte til leveransen, slik som administrasjons- og faktureringskostnader, toll, skattar, tarifferte godtgjeringar og andre avgifter. Prisane skal vere faste det første avtaleåret. Alle prisane vil vere ein del av evalueringa. 
For prisregulering og faktureringsbetingelsar, sjå avtalen.
Det vert betalt for medgått tid på. Prisane gjeld heile døgnet. </t>
    </r>
  </si>
  <si>
    <t>Sett eit kryss for området det blir gitt tilbod på</t>
  </si>
  <si>
    <t>Bergen nord</t>
  </si>
  <si>
    <t>Enheit</t>
  </si>
  <si>
    <t>Volum for evaluering</t>
  </si>
  <si>
    <t>Enheitspris</t>
  </si>
  <si>
    <t xml:space="preserve">Sum </t>
  </si>
  <si>
    <t xml:space="preserve">Timeprisar brøyting </t>
  </si>
  <si>
    <t xml:space="preserve">pr. time </t>
  </si>
  <si>
    <t xml:space="preserve">Timeprisar strøing </t>
  </si>
  <si>
    <t xml:space="preserve">Timeprisar handmåking og kosting </t>
  </si>
  <si>
    <t>Beredskap per sesong 1.10 - 1.04</t>
  </si>
  <si>
    <t>stk</t>
  </si>
  <si>
    <t xml:space="preserve">Materialkostander </t>
  </si>
  <si>
    <t xml:space="preserve">Enhet </t>
  </si>
  <si>
    <t>Enhetspris</t>
  </si>
  <si>
    <t xml:space="preserve">Sand </t>
  </si>
  <si>
    <t>pr. kg</t>
  </si>
  <si>
    <t>Salt (Opsjon)</t>
  </si>
  <si>
    <t>Sum</t>
  </si>
  <si>
    <t xml:space="preserve">Evalueringssum </t>
  </si>
  <si>
    <t xml:space="preserve">Bergen sør </t>
  </si>
  <si>
    <t xml:space="preserve">Bergen vest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</si>
</sst>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0_-;\-* #,##0_-;_-* &quot;-&quot;??_-;_-@_-"/>
    <numFmt numFmtId="165" formatCode="_-* #,##0.00\ [$kr-814]_-;\-* #,##0.00\ [$kr-814]_-;_-* &quot;-&quot;??\ [$kr-814]_-;_-@_-"/>
  </numFmts>
  <fonts count="13">
    <font>
      <sz val="11"/>
      <color theme="1"/>
      <name val="Calibri"/>
      <family val="2"/>
      <scheme val="minor"/>
    </font>
    <font>
      <sz val="11"/>
      <color theme="1"/>
      <name val="Roboto"/>
      <family val="2"/>
    </font>
    <font>
      <sz val="11"/>
      <color theme="1"/>
      <name val="Roboto"/>
      <family val="2"/>
    </font>
    <font>
      <b/>
      <sz val="11"/>
      <color theme="1"/>
      <name val="Calibri"/>
      <family val="2"/>
      <scheme val="minor"/>
    </font>
    <font>
      <sz val="14"/>
      <color theme="1"/>
      <name val="Calibri"/>
      <family val="2"/>
      <scheme val="minor"/>
    </font>
    <font>
      <sz val="11"/>
      <color rgb="FFFF0000"/>
      <name val="Calibri"/>
      <family val="2"/>
      <scheme val="minor"/>
    </font>
    <font>
      <sz val="11"/>
      <color theme="1"/>
      <name val="Calibri"/>
      <family val="2"/>
      <scheme val="minor"/>
    </font>
    <font>
      <b/>
      <sz val="11"/>
      <color rgb="FFFF0000"/>
      <name val="Calibri"/>
      <family val="2"/>
      <scheme val="minor"/>
    </font>
    <font>
      <b/>
      <sz val="11"/>
      <color theme="1"/>
      <name val="Roboto"/>
    </font>
    <font>
      <b/>
      <sz val="12"/>
      <color theme="1"/>
      <name val="Roboto"/>
    </font>
    <font>
      <b/>
      <u/>
      <sz val="11"/>
      <color theme="1"/>
      <name val="Roboto"/>
    </font>
    <font>
      <sz val="11"/>
      <color theme="1"/>
      <name val="Roboto"/>
    </font>
    <font>
      <sz val="12"/>
      <color theme="1"/>
      <name val="Calibri"/>
      <family val="2"/>
      <scheme val="minor"/>
    </font>
  </fonts>
  <fills count="10">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7" tint="0.79998168889431442"/>
        <bgColor indexed="65"/>
      </patternFill>
    </fill>
    <fill>
      <patternFill patternType="solid">
        <fgColor theme="4"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s>
  <cellStyleXfs count="7">
    <xf numFmtId="0" fontId="0" fillId="0" borderId="0"/>
    <xf numFmtId="43" fontId="6"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44" fontId="6" fillId="0" borderId="0" applyFont="0" applyFill="0" applyBorder="0" applyAlignment="0" applyProtection="0"/>
  </cellStyleXfs>
  <cellXfs count="53">
    <xf numFmtId="0" fontId="0" fillId="0" borderId="0" xfId="0"/>
    <xf numFmtId="0" fontId="3" fillId="0" borderId="0" xfId="0" applyFont="1"/>
    <xf numFmtId="0" fontId="4" fillId="0" borderId="0" xfId="0" applyFont="1"/>
    <xf numFmtId="0" fontId="5" fillId="0" borderId="0" xfId="0" applyFont="1"/>
    <xf numFmtId="0" fontId="7" fillId="0" borderId="0" xfId="0" applyFont="1"/>
    <xf numFmtId="164" fontId="0" fillId="0" borderId="0" xfId="1" applyNumberFormat="1" applyFont="1"/>
    <xf numFmtId="0" fontId="2" fillId="2" borderId="1" xfId="2" applyBorder="1"/>
    <xf numFmtId="0" fontId="2" fillId="4" borderId="1" xfId="4" applyBorder="1"/>
    <xf numFmtId="0" fontId="2" fillId="3" borderId="1" xfId="3" applyBorder="1"/>
    <xf numFmtId="0" fontId="2" fillId="2" borderId="1" xfId="2" applyBorder="1" applyAlignment="1"/>
    <xf numFmtId="165" fontId="2" fillId="5" borderId="0" xfId="5" applyNumberFormat="1"/>
    <xf numFmtId="165" fontId="2" fillId="5" borderId="1" xfId="5" applyNumberFormat="1" applyBorder="1"/>
    <xf numFmtId="0" fontId="9" fillId="2" borderId="1" xfId="2" applyFont="1" applyBorder="1"/>
    <xf numFmtId="0" fontId="2" fillId="2" borderId="3" xfId="2" applyBorder="1" applyAlignment="1">
      <alignment horizontal="left"/>
    </xf>
    <xf numFmtId="0" fontId="3" fillId="7" borderId="1" xfId="0" applyFont="1" applyFill="1" applyBorder="1"/>
    <xf numFmtId="44" fontId="8" fillId="6" borderId="1" xfId="6" applyFont="1" applyFill="1" applyBorder="1"/>
    <xf numFmtId="0" fontId="0" fillId="0" borderId="0" xfId="0" applyAlignment="1">
      <alignment horizontal="center"/>
    </xf>
    <xf numFmtId="0" fontId="2" fillId="4" borderId="1" xfId="4" applyBorder="1" applyAlignment="1">
      <alignment horizontal="center"/>
    </xf>
    <xf numFmtId="0" fontId="2" fillId="2" borderId="1" xfId="2" applyBorder="1" applyAlignment="1">
      <alignment horizontal="center"/>
    </xf>
    <xf numFmtId="0" fontId="2" fillId="3" borderId="1" xfId="3" applyBorder="1" applyAlignment="1">
      <alignment horizontal="center"/>
    </xf>
    <xf numFmtId="0" fontId="2" fillId="3" borderId="1" xfId="3" applyBorder="1" applyAlignment="1">
      <alignment horizontal="center" vertical="center"/>
    </xf>
    <xf numFmtId="0" fontId="11" fillId="6" borderId="1" xfId="0" applyFont="1" applyFill="1" applyBorder="1" applyAlignment="1">
      <alignment horizontal="center" vertical="center"/>
    </xf>
    <xf numFmtId="0" fontId="1" fillId="2" borderId="1" xfId="2" applyFont="1" applyBorder="1" applyAlignment="1">
      <alignment horizontal="left" vertical="top" wrapText="1"/>
    </xf>
    <xf numFmtId="0" fontId="12" fillId="8" borderId="5" xfId="0" applyFont="1" applyFill="1" applyBorder="1" applyAlignment="1">
      <alignment vertical="center"/>
    </xf>
    <xf numFmtId="0" fontId="0" fillId="9" borderId="5" xfId="0" applyFill="1" applyBorder="1" applyAlignment="1">
      <alignment vertical="center"/>
      <extLst>
        <ext xmlns:xfpb="http://schemas.microsoft.com/office/spreadsheetml/2022/featurepropertybag" uri="{C7286773-470A-42A8-94C5-96B5CB345126}">
          <xfpb:xfComplement i="0"/>
        </ext>
      </extLst>
    </xf>
    <xf numFmtId="0" fontId="1" fillId="2" borderId="1" xfId="2" applyFont="1" applyBorder="1" applyAlignment="1">
      <alignment horizontal="left" vertical="center" wrapText="1"/>
    </xf>
    <xf numFmtId="0" fontId="8" fillId="2" borderId="1" xfId="2" applyFont="1" applyBorder="1" applyAlignment="1">
      <alignment horizontal="left"/>
    </xf>
    <xf numFmtId="0" fontId="2" fillId="2" borderId="1" xfId="2" applyBorder="1" applyAlignment="1">
      <alignment horizontal="left"/>
    </xf>
    <xf numFmtId="0" fontId="2" fillId="2" borderId="0" xfId="2" applyAlignment="1">
      <alignment vertical="center" wrapText="1"/>
    </xf>
    <xf numFmtId="0" fontId="2" fillId="2" borderId="2" xfId="2" applyBorder="1" applyAlignment="1">
      <alignment horizontal="left" wrapText="1"/>
    </xf>
    <xf numFmtId="0" fontId="2" fillId="2" borderId="3" xfId="2" applyBorder="1" applyAlignment="1">
      <alignment horizontal="left" wrapText="1"/>
    </xf>
    <xf numFmtId="0" fontId="2" fillId="2" borderId="2" xfId="2" applyBorder="1" applyAlignment="1"/>
    <xf numFmtId="0" fontId="2" fillId="2" borderId="3" xfId="2" applyBorder="1" applyAlignment="1"/>
    <xf numFmtId="0" fontId="4" fillId="0" borderId="0" xfId="0" applyFont="1" applyAlignment="1">
      <alignment horizontal="left"/>
    </xf>
    <xf numFmtId="0" fontId="2" fillId="3" borderId="2" xfId="3" applyBorder="1" applyAlignment="1">
      <alignment horizontal="left"/>
    </xf>
    <xf numFmtId="0" fontId="2" fillId="3" borderId="3" xfId="3" applyBorder="1" applyAlignment="1">
      <alignment horizontal="left"/>
    </xf>
    <xf numFmtId="0" fontId="2" fillId="2" borderId="3" xfId="2" applyBorder="1" applyAlignment="1">
      <alignment horizontal="left"/>
    </xf>
    <xf numFmtId="0" fontId="2" fillId="4" borderId="2" xfId="4" applyBorder="1" applyAlignment="1">
      <alignment horizontal="left"/>
    </xf>
    <xf numFmtId="0" fontId="2" fillId="4" borderId="3" xfId="4" applyBorder="1" applyAlignment="1">
      <alignment horizontal="left"/>
    </xf>
    <xf numFmtId="0" fontId="2" fillId="2" borderId="2" xfId="2" applyBorder="1" applyAlignment="1">
      <alignment horizontal="center"/>
    </xf>
    <xf numFmtId="0" fontId="2" fillId="2" borderId="4" xfId="2" applyBorder="1" applyAlignment="1">
      <alignment horizontal="center"/>
    </xf>
    <xf numFmtId="0" fontId="2" fillId="2" borderId="3" xfId="2" applyBorder="1" applyAlignment="1">
      <alignment horizontal="center"/>
    </xf>
    <xf numFmtId="0" fontId="1" fillId="4" borderId="1" xfId="4" applyFont="1" applyBorder="1" applyAlignment="1">
      <alignment horizontal="center"/>
    </xf>
    <xf numFmtId="0" fontId="1" fillId="4" borderId="1" xfId="4" applyFont="1" applyBorder="1"/>
    <xf numFmtId="0" fontId="1" fillId="3" borderId="1" xfId="3" applyFont="1" applyBorder="1" applyAlignment="1">
      <alignment horizontal="center" vertical="center"/>
    </xf>
    <xf numFmtId="0" fontId="1" fillId="3" borderId="1" xfId="3" applyFont="1" applyBorder="1" applyAlignment="1">
      <alignment horizontal="center" vertical="center" wrapText="1"/>
    </xf>
    <xf numFmtId="0" fontId="1" fillId="2" borderId="1" xfId="2" applyFont="1" applyBorder="1" applyAlignment="1">
      <alignment horizontal="left" vertical="center"/>
    </xf>
    <xf numFmtId="0" fontId="1" fillId="2" borderId="0" xfId="2" applyFont="1" applyAlignment="1">
      <alignment vertical="center" wrapText="1"/>
    </xf>
    <xf numFmtId="0" fontId="1" fillId="2" borderId="2" xfId="2" applyFont="1" applyBorder="1" applyAlignment="1">
      <alignment horizontal="left"/>
    </xf>
    <xf numFmtId="0" fontId="1" fillId="2" borderId="2" xfId="2" applyFont="1" applyBorder="1" applyAlignment="1">
      <alignment horizontal="left"/>
    </xf>
    <xf numFmtId="0" fontId="1" fillId="2" borderId="1" xfId="2" applyFont="1" applyBorder="1"/>
    <xf numFmtId="165" fontId="1" fillId="5" borderId="1" xfId="5" applyNumberFormat="1" applyFont="1" applyBorder="1"/>
    <xf numFmtId="44" fontId="1" fillId="2" borderId="1" xfId="6" applyFont="1" applyFill="1" applyBorder="1"/>
  </cellXfs>
  <cellStyles count="7">
    <cellStyle name="20 % – uthevingsfarge 1" xfId="2" builtinId="30"/>
    <cellStyle name="20 % – uthevingsfarge 4" xfId="5" builtinId="42"/>
    <cellStyle name="40 % – uthevingsfarge 1" xfId="3" builtinId="31"/>
    <cellStyle name="60 % – uthevingsfarge 1" xfId="4" builtinId="32"/>
    <cellStyle name="Komma" xfId="1" builtinId="3"/>
    <cellStyle name="Normal" xfId="0" builtinId="0"/>
    <cellStyle name="Valuta" xfId="6"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57150</xdr:rowOff>
    </xdr:from>
    <xdr:to>
      <xdr:col>1</xdr:col>
      <xdr:colOff>1712595</xdr:colOff>
      <xdr:row>0</xdr:row>
      <xdr:rowOff>511175</xdr:rowOff>
    </xdr:to>
    <xdr:pic>
      <xdr:nvPicPr>
        <xdr:cNvPr id="2" name="Bilde 1" descr="Vestland fylkeskommune">
          <a:extLst>
            <a:ext uri="{FF2B5EF4-FFF2-40B4-BE49-F238E27FC236}">
              <a16:creationId xmlns:a16="http://schemas.microsoft.com/office/drawing/2014/main" id="{BA4A23AC-23CE-497A-B47A-16359FFFA1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57150"/>
          <a:ext cx="1674495" cy="45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340995</xdr:colOff>
      <xdr:row>1</xdr:row>
      <xdr:rowOff>454025</xdr:rowOff>
    </xdr:to>
    <xdr:pic>
      <xdr:nvPicPr>
        <xdr:cNvPr id="2" name="Bilde 1" descr="Vestland fylkeskommune">
          <a:extLst>
            <a:ext uri="{FF2B5EF4-FFF2-40B4-BE49-F238E27FC236}">
              <a16:creationId xmlns:a16="http://schemas.microsoft.com/office/drawing/2014/main" id="{292CF330-4E6E-43AA-AA91-5DA4E012332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715770" cy="454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340995</xdr:colOff>
      <xdr:row>1</xdr:row>
      <xdr:rowOff>454025</xdr:rowOff>
    </xdr:to>
    <xdr:pic>
      <xdr:nvPicPr>
        <xdr:cNvPr id="2" name="Bilde 1" descr="Vestland fylkeskommune">
          <a:extLst>
            <a:ext uri="{FF2B5EF4-FFF2-40B4-BE49-F238E27FC236}">
              <a16:creationId xmlns:a16="http://schemas.microsoft.com/office/drawing/2014/main" id="{109C2766-B09D-486C-B687-08C3CF5ABE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190500"/>
          <a:ext cx="1722120" cy="454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340995</xdr:colOff>
      <xdr:row>1</xdr:row>
      <xdr:rowOff>454025</xdr:rowOff>
    </xdr:to>
    <xdr:pic>
      <xdr:nvPicPr>
        <xdr:cNvPr id="2" name="Bilde 1" descr="Vestland fylkeskommune">
          <a:extLst>
            <a:ext uri="{FF2B5EF4-FFF2-40B4-BE49-F238E27FC236}">
              <a16:creationId xmlns:a16="http://schemas.microsoft.com/office/drawing/2014/main" id="{CF72ACED-FC8E-448A-A6CB-B1BBAC8342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190500"/>
          <a:ext cx="1722120" cy="45402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2017B-477C-4601-BC12-6CB87DEBB86A}">
  <dimension ref="B1:C7"/>
  <sheetViews>
    <sheetView tabSelected="1" workbookViewId="0">
      <selection activeCell="I7" sqref="I7"/>
    </sheetView>
  </sheetViews>
  <sheetFormatPr defaultColWidth="11.42578125" defaultRowHeight="15"/>
  <cols>
    <col min="1" max="1" width="6.85546875" customWidth="1"/>
    <col min="2" max="2" width="26.28515625" style="16" customWidth="1"/>
    <col min="3" max="3" width="64.5703125" customWidth="1"/>
  </cols>
  <sheetData>
    <row r="1" spans="2:3" ht="53.25" customHeight="1">
      <c r="C1" s="2"/>
    </row>
    <row r="2" spans="2:3">
      <c r="B2" s="42"/>
      <c r="C2" s="43" t="s">
        <v>0</v>
      </c>
    </row>
    <row r="3" spans="2:3" ht="215.25" customHeight="1">
      <c r="B3" s="20" t="s">
        <v>1</v>
      </c>
      <c r="C3" s="22" t="s">
        <v>2</v>
      </c>
    </row>
    <row r="4" spans="2:3" ht="135" customHeight="1">
      <c r="B4" s="44" t="s">
        <v>3</v>
      </c>
      <c r="C4" s="25" t="s">
        <v>4</v>
      </c>
    </row>
    <row r="5" spans="2:3" ht="74.25" customHeight="1">
      <c r="B5" s="45" t="s">
        <v>5</v>
      </c>
      <c r="C5" s="25" t="s">
        <v>6</v>
      </c>
    </row>
    <row r="6" spans="2:3" ht="28.5" customHeight="1">
      <c r="B6" s="44" t="s">
        <v>7</v>
      </c>
      <c r="C6" s="46" t="s">
        <v>8</v>
      </c>
    </row>
    <row r="7" spans="2:3" ht="94.5" customHeight="1">
      <c r="B7" s="21" t="s">
        <v>9</v>
      </c>
      <c r="C7" s="25" t="s">
        <v>10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28"/>
  <sheetViews>
    <sheetView topLeftCell="A2" workbookViewId="0">
      <selection activeCell="F29" sqref="F29"/>
    </sheetView>
  </sheetViews>
  <sheetFormatPr defaultColWidth="9.140625" defaultRowHeight="15"/>
  <cols>
    <col min="1" max="1" width="2.5703125" customWidth="1"/>
    <col min="2" max="2" width="20.7109375" customWidth="1"/>
    <col min="3" max="3" width="22.5703125" customWidth="1"/>
    <col min="4" max="4" width="22.140625" customWidth="1"/>
    <col min="5" max="5" width="20.7109375" style="16" customWidth="1"/>
    <col min="6" max="7" width="20.7109375" customWidth="1"/>
    <col min="9" max="9" width="14.28515625" customWidth="1"/>
    <col min="10" max="10" width="42.28515625" customWidth="1"/>
  </cols>
  <sheetData>
    <row r="2" spans="2:21" ht="42.75" customHeight="1"/>
    <row r="3" spans="2:21" ht="21" customHeight="1">
      <c r="B3" s="33" t="s">
        <v>11</v>
      </c>
      <c r="C3" s="33"/>
      <c r="D3" s="33"/>
      <c r="E3" s="33"/>
      <c r="F3" s="33"/>
      <c r="G3" s="33"/>
    </row>
    <row r="5" spans="2:21" ht="15" customHeight="1">
      <c r="B5" s="47" t="s">
        <v>12</v>
      </c>
      <c r="C5" s="28"/>
      <c r="D5" s="28"/>
      <c r="E5" s="28"/>
      <c r="F5" s="28"/>
      <c r="G5" s="28"/>
      <c r="I5" s="14" t="s">
        <v>3</v>
      </c>
      <c r="J5" s="14" t="s">
        <v>13</v>
      </c>
    </row>
    <row r="6" spans="2:21" ht="21.75" customHeight="1">
      <c r="B6" s="28"/>
      <c r="C6" s="28"/>
      <c r="D6" s="28"/>
      <c r="E6" s="28"/>
      <c r="F6" s="28"/>
      <c r="G6" s="28"/>
      <c r="I6" s="23" t="s">
        <v>14</v>
      </c>
      <c r="J6" s="24" t="b">
        <v>0</v>
      </c>
      <c r="K6" s="3"/>
      <c r="L6" s="3"/>
    </row>
    <row r="7" spans="2:21" ht="26.25" customHeight="1">
      <c r="B7" s="28"/>
      <c r="C7" s="28"/>
      <c r="D7" s="28"/>
      <c r="E7" s="28"/>
      <c r="F7" s="28"/>
      <c r="G7" s="28"/>
    </row>
    <row r="8" spans="2:21" ht="30" customHeight="1">
      <c r="B8" s="28"/>
      <c r="C8" s="28"/>
      <c r="D8" s="28"/>
      <c r="E8" s="28"/>
      <c r="F8" s="28"/>
      <c r="G8" s="28"/>
    </row>
    <row r="9" spans="2:21" ht="19.5" customHeight="1">
      <c r="B9" s="28"/>
      <c r="C9" s="28"/>
      <c r="D9" s="28"/>
      <c r="E9" s="28"/>
      <c r="F9" s="28"/>
      <c r="G9" s="28"/>
      <c r="J9" s="3"/>
      <c r="K9" s="3"/>
      <c r="L9" s="3"/>
      <c r="M9" s="3"/>
      <c r="N9" s="3"/>
      <c r="O9" s="3"/>
      <c r="P9" s="3"/>
      <c r="Q9" s="3"/>
      <c r="R9" s="3"/>
      <c r="S9" s="3"/>
      <c r="T9" s="3"/>
      <c r="U9" s="3"/>
    </row>
    <row r="10" spans="2:21" ht="19.5" customHeight="1">
      <c r="B10" s="28"/>
      <c r="C10" s="28"/>
      <c r="D10" s="28"/>
      <c r="E10" s="28"/>
      <c r="F10" s="28"/>
      <c r="G10" s="28"/>
      <c r="J10" s="3"/>
      <c r="K10" s="3"/>
      <c r="L10" s="3"/>
      <c r="M10" s="3"/>
      <c r="N10" s="3"/>
      <c r="O10" s="3"/>
      <c r="P10" s="3"/>
      <c r="Q10" s="3"/>
      <c r="R10" s="3"/>
      <c r="S10" s="3"/>
      <c r="T10" s="3"/>
      <c r="U10" s="3"/>
    </row>
    <row r="11" spans="2:21" ht="17.25" customHeight="1">
      <c r="B11" s="28"/>
      <c r="C11" s="28"/>
      <c r="D11" s="28"/>
      <c r="E11" s="28"/>
      <c r="F11" s="28"/>
      <c r="G11" s="28"/>
      <c r="J11" s="3"/>
      <c r="K11" s="3"/>
      <c r="L11" s="3"/>
      <c r="M11" s="3"/>
      <c r="N11" s="3"/>
      <c r="O11" s="3"/>
      <c r="P11" s="3"/>
      <c r="Q11" s="3"/>
      <c r="R11" s="3"/>
      <c r="S11" s="3"/>
      <c r="T11" s="3"/>
      <c r="U11" s="3"/>
    </row>
    <row r="12" spans="2:21" ht="19.5" hidden="1" customHeight="1">
      <c r="B12" s="28"/>
      <c r="C12" s="28"/>
      <c r="D12" s="28"/>
      <c r="E12" s="28"/>
      <c r="F12" s="28"/>
      <c r="G12" s="28"/>
      <c r="J12" s="3"/>
      <c r="K12" s="3"/>
    </row>
    <row r="13" spans="2:21" ht="12.75" customHeight="1">
      <c r="B13" s="28"/>
      <c r="C13" s="28"/>
      <c r="D13" s="28"/>
      <c r="E13" s="28"/>
      <c r="F13" s="28"/>
      <c r="G13" s="28"/>
      <c r="J13" s="3"/>
      <c r="K13" s="3"/>
    </row>
    <row r="15" spans="2:21">
      <c r="B15" s="37" t="s">
        <v>0</v>
      </c>
      <c r="C15" s="38"/>
      <c r="D15" s="7" t="s">
        <v>15</v>
      </c>
      <c r="E15" s="17" t="s">
        <v>16</v>
      </c>
      <c r="F15" s="7" t="s">
        <v>17</v>
      </c>
      <c r="G15" s="7" t="s">
        <v>18</v>
      </c>
      <c r="I15" s="3"/>
      <c r="J15" s="4"/>
      <c r="K15" s="4"/>
      <c r="L15" s="4"/>
      <c r="M15" s="4"/>
    </row>
    <row r="16" spans="2:21">
      <c r="B16" s="27" t="s">
        <v>19</v>
      </c>
      <c r="C16" s="27"/>
      <c r="D16" s="6" t="s">
        <v>20</v>
      </c>
      <c r="E16" s="18">
        <v>40</v>
      </c>
      <c r="F16" s="11">
        <v>0</v>
      </c>
      <c r="G16" s="6">
        <f>E16*F16</f>
        <v>0</v>
      </c>
      <c r="I16" s="3"/>
      <c r="J16" s="3"/>
      <c r="K16" s="3"/>
    </row>
    <row r="17" spans="2:11">
      <c r="B17" s="27" t="s">
        <v>21</v>
      </c>
      <c r="C17" s="27"/>
      <c r="D17" s="6" t="s">
        <v>20</v>
      </c>
      <c r="E17" s="18">
        <v>20</v>
      </c>
      <c r="F17" s="11">
        <v>0</v>
      </c>
      <c r="G17" s="6">
        <f t="shared" ref="G17:G18" si="0">E17*F17</f>
        <v>0</v>
      </c>
      <c r="I17" s="3"/>
      <c r="J17" s="3"/>
      <c r="K17" s="3"/>
    </row>
    <row r="18" spans="2:11">
      <c r="B18" s="48" t="s">
        <v>22</v>
      </c>
      <c r="C18" s="36"/>
      <c r="D18" s="6" t="s">
        <v>20</v>
      </c>
      <c r="E18" s="18">
        <v>15</v>
      </c>
      <c r="F18" s="11">
        <v>0</v>
      </c>
      <c r="G18" s="6">
        <f t="shared" si="0"/>
        <v>0</v>
      </c>
      <c r="I18" s="3"/>
      <c r="J18" s="3"/>
      <c r="K18" s="3"/>
    </row>
    <row r="19" spans="2:11">
      <c r="B19" s="49" t="s">
        <v>23</v>
      </c>
      <c r="C19" s="13"/>
      <c r="D19" s="50" t="s">
        <v>24</v>
      </c>
      <c r="E19" s="18">
        <v>1</v>
      </c>
      <c r="F19" s="51">
        <v>0</v>
      </c>
      <c r="G19" s="52"/>
      <c r="I19" s="3"/>
      <c r="J19" s="3"/>
      <c r="K19" s="3"/>
    </row>
    <row r="20" spans="2:11">
      <c r="B20" s="26" t="s">
        <v>18</v>
      </c>
      <c r="C20" s="27"/>
      <c r="D20" s="39"/>
      <c r="E20" s="40"/>
      <c r="F20" s="41"/>
      <c r="G20" s="52">
        <f>SUM(G16:G19)</f>
        <v>0</v>
      </c>
      <c r="I20" s="3"/>
      <c r="J20" s="3"/>
      <c r="K20" s="3"/>
    </row>
    <row r="21" spans="2:11">
      <c r="I21" s="3"/>
      <c r="J21" s="3"/>
      <c r="K21" s="3"/>
    </row>
    <row r="22" spans="2:11">
      <c r="B22" s="34" t="s">
        <v>25</v>
      </c>
      <c r="C22" s="35"/>
      <c r="D22" s="8" t="s">
        <v>26</v>
      </c>
      <c r="E22" s="19" t="s">
        <v>16</v>
      </c>
      <c r="F22" s="8" t="s">
        <v>27</v>
      </c>
      <c r="G22" s="8" t="s">
        <v>18</v>
      </c>
      <c r="I22" s="3"/>
      <c r="J22" s="3"/>
      <c r="K22" s="3"/>
    </row>
    <row r="23" spans="2:11">
      <c r="B23" s="29" t="s">
        <v>28</v>
      </c>
      <c r="C23" s="30"/>
      <c r="D23" s="6" t="s">
        <v>29</v>
      </c>
      <c r="E23" s="18">
        <v>3000</v>
      </c>
      <c r="F23" s="10">
        <v>0</v>
      </c>
      <c r="G23" s="6">
        <f>E23*F23</f>
        <v>0</v>
      </c>
      <c r="I23" s="3"/>
      <c r="J23" s="3"/>
      <c r="K23" s="3"/>
    </row>
    <row r="24" spans="2:11">
      <c r="B24" s="31" t="s">
        <v>30</v>
      </c>
      <c r="C24" s="32"/>
      <c r="D24" s="6" t="s">
        <v>29</v>
      </c>
      <c r="E24" s="18">
        <v>100</v>
      </c>
      <c r="F24" s="11">
        <v>0</v>
      </c>
      <c r="G24" s="6">
        <f>F24*E24</f>
        <v>0</v>
      </c>
      <c r="I24" s="3"/>
      <c r="J24" s="3"/>
      <c r="K24" s="3"/>
    </row>
    <row r="25" spans="2:11">
      <c r="B25" s="26" t="s">
        <v>31</v>
      </c>
      <c r="C25" s="27"/>
      <c r="D25" s="9"/>
      <c r="E25" s="18"/>
      <c r="F25" s="9"/>
      <c r="G25" s="52">
        <f>SUM(G23:G24)</f>
        <v>0</v>
      </c>
      <c r="I25" s="3"/>
      <c r="J25" s="4"/>
      <c r="K25" s="3"/>
    </row>
    <row r="27" spans="2:11" ht="15.75">
      <c r="B27" s="12" t="s">
        <v>32</v>
      </c>
      <c r="C27" s="6"/>
      <c r="D27" s="6"/>
      <c r="E27" s="18"/>
      <c r="F27" s="6"/>
      <c r="G27" s="15">
        <f>G20+G25</f>
        <v>0</v>
      </c>
    </row>
    <row r="28" spans="2:11">
      <c r="B28" s="1"/>
      <c r="J28" s="5"/>
    </row>
  </sheetData>
  <mergeCells count="12">
    <mergeCell ref="B25:C25"/>
    <mergeCell ref="B5:G13"/>
    <mergeCell ref="B23:C23"/>
    <mergeCell ref="B24:C24"/>
    <mergeCell ref="B3:G3"/>
    <mergeCell ref="B22:C22"/>
    <mergeCell ref="B18:C18"/>
    <mergeCell ref="B17:C17"/>
    <mergeCell ref="B16:C16"/>
    <mergeCell ref="B20:C20"/>
    <mergeCell ref="B15:C15"/>
    <mergeCell ref="D20:F2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AB03F-2E02-42BE-BDFD-5D5B614C9C24}">
  <dimension ref="B2:U28"/>
  <sheetViews>
    <sheetView topLeftCell="A2" workbookViewId="0">
      <selection activeCell="F30" sqref="F30"/>
    </sheetView>
  </sheetViews>
  <sheetFormatPr defaultColWidth="9.140625" defaultRowHeight="15"/>
  <cols>
    <col min="1" max="1" width="2.5703125" customWidth="1"/>
    <col min="2" max="2" width="20.7109375" customWidth="1"/>
    <col min="3" max="3" width="22.5703125" customWidth="1"/>
    <col min="4" max="4" width="22.140625" customWidth="1"/>
    <col min="5" max="5" width="20.7109375" style="16" customWidth="1"/>
    <col min="6" max="7" width="20.7109375" customWidth="1"/>
    <col min="9" max="9" width="14.28515625" customWidth="1"/>
    <col min="10" max="10" width="42.28515625" customWidth="1"/>
  </cols>
  <sheetData>
    <row r="2" spans="2:21" ht="42.75" customHeight="1"/>
    <row r="3" spans="2:21" ht="21" customHeight="1">
      <c r="B3" s="33" t="s">
        <v>11</v>
      </c>
      <c r="C3" s="33"/>
      <c r="D3" s="33"/>
      <c r="E3" s="33"/>
      <c r="F3" s="33"/>
      <c r="G3" s="33"/>
    </row>
    <row r="5" spans="2:21" ht="15" customHeight="1">
      <c r="B5" s="47" t="s">
        <v>12</v>
      </c>
      <c r="C5" s="28"/>
      <c r="D5" s="28"/>
      <c r="E5" s="28"/>
      <c r="F5" s="28"/>
      <c r="G5" s="28"/>
      <c r="I5" s="14" t="s">
        <v>3</v>
      </c>
      <c r="J5" s="14" t="s">
        <v>13</v>
      </c>
    </row>
    <row r="6" spans="2:21" ht="21.75" customHeight="1">
      <c r="B6" s="28"/>
      <c r="C6" s="28"/>
      <c r="D6" s="28"/>
      <c r="E6" s="28"/>
      <c r="F6" s="28"/>
      <c r="G6" s="28"/>
      <c r="I6" s="23" t="s">
        <v>33</v>
      </c>
      <c r="J6" s="24" t="b">
        <v>0</v>
      </c>
      <c r="K6" s="3"/>
      <c r="L6" s="3"/>
    </row>
    <row r="7" spans="2:21" ht="26.25" customHeight="1">
      <c r="B7" s="28"/>
      <c r="C7" s="28"/>
      <c r="D7" s="28"/>
      <c r="E7" s="28"/>
      <c r="F7" s="28"/>
      <c r="G7" s="28"/>
    </row>
    <row r="8" spans="2:21" ht="30" customHeight="1">
      <c r="B8" s="28"/>
      <c r="C8" s="28"/>
      <c r="D8" s="28"/>
      <c r="E8" s="28"/>
      <c r="F8" s="28"/>
      <c r="G8" s="28"/>
    </row>
    <row r="9" spans="2:21" ht="19.5" customHeight="1">
      <c r="B9" s="28"/>
      <c r="C9" s="28"/>
      <c r="D9" s="28"/>
      <c r="E9" s="28"/>
      <c r="F9" s="28"/>
      <c r="G9" s="28"/>
      <c r="J9" s="3"/>
      <c r="K9" s="3"/>
      <c r="L9" s="3"/>
      <c r="M9" s="3"/>
      <c r="N9" s="3"/>
      <c r="O9" s="3"/>
      <c r="P9" s="3"/>
      <c r="Q9" s="3"/>
      <c r="R9" s="3"/>
      <c r="S9" s="3"/>
      <c r="T9" s="3"/>
      <c r="U9" s="3"/>
    </row>
    <row r="10" spans="2:21" ht="19.5" customHeight="1">
      <c r="B10" s="28"/>
      <c r="C10" s="28"/>
      <c r="D10" s="28"/>
      <c r="E10" s="28"/>
      <c r="F10" s="28"/>
      <c r="G10" s="28"/>
      <c r="J10" s="3"/>
      <c r="K10" s="3"/>
      <c r="L10" s="3"/>
      <c r="M10" s="3"/>
      <c r="N10" s="3"/>
      <c r="O10" s="3"/>
      <c r="P10" s="3"/>
      <c r="Q10" s="3"/>
      <c r="R10" s="3"/>
      <c r="S10" s="3"/>
      <c r="T10" s="3"/>
      <c r="U10" s="3"/>
    </row>
    <row r="11" spans="2:21" ht="17.25" customHeight="1">
      <c r="B11" s="28"/>
      <c r="C11" s="28"/>
      <c r="D11" s="28"/>
      <c r="E11" s="28"/>
      <c r="F11" s="28"/>
      <c r="G11" s="28"/>
      <c r="J11" s="3"/>
      <c r="K11" s="3"/>
      <c r="L11" s="3"/>
      <c r="M11" s="3"/>
      <c r="N11" s="3"/>
      <c r="O11" s="3"/>
      <c r="P11" s="3"/>
      <c r="Q11" s="3"/>
      <c r="R11" s="3"/>
      <c r="S11" s="3"/>
      <c r="T11" s="3"/>
      <c r="U11" s="3"/>
    </row>
    <row r="12" spans="2:21" ht="19.5" hidden="1" customHeight="1">
      <c r="B12" s="28"/>
      <c r="C12" s="28"/>
      <c r="D12" s="28"/>
      <c r="E12" s="28"/>
      <c r="F12" s="28"/>
      <c r="G12" s="28"/>
      <c r="J12" s="3"/>
      <c r="K12" s="3"/>
    </row>
    <row r="13" spans="2:21" ht="12.75" customHeight="1">
      <c r="B13" s="28"/>
      <c r="C13" s="28"/>
      <c r="D13" s="28"/>
      <c r="E13" s="28"/>
      <c r="F13" s="28"/>
      <c r="G13" s="28"/>
      <c r="J13" s="3"/>
      <c r="K13" s="3"/>
    </row>
    <row r="15" spans="2:21">
      <c r="B15" s="37" t="s">
        <v>0</v>
      </c>
      <c r="C15" s="38"/>
      <c r="D15" s="7" t="s">
        <v>15</v>
      </c>
      <c r="E15" s="17" t="s">
        <v>16</v>
      </c>
      <c r="F15" s="7" t="s">
        <v>17</v>
      </c>
      <c r="G15" s="7" t="s">
        <v>18</v>
      </c>
      <c r="I15" s="3"/>
      <c r="J15" s="4"/>
      <c r="K15" s="4"/>
      <c r="L15" s="4"/>
      <c r="M15" s="4"/>
    </row>
    <row r="16" spans="2:21">
      <c r="B16" s="27" t="s">
        <v>19</v>
      </c>
      <c r="C16" s="27"/>
      <c r="D16" s="6" t="s">
        <v>20</v>
      </c>
      <c r="E16" s="18">
        <v>40</v>
      </c>
      <c r="F16" s="11">
        <v>0</v>
      </c>
      <c r="G16" s="6">
        <f>E16*F16</f>
        <v>0</v>
      </c>
      <c r="I16" s="3"/>
      <c r="J16" s="3"/>
      <c r="K16" s="3"/>
    </row>
    <row r="17" spans="2:11">
      <c r="B17" s="27" t="s">
        <v>21</v>
      </c>
      <c r="C17" s="27"/>
      <c r="D17" s="6" t="s">
        <v>20</v>
      </c>
      <c r="E17" s="18">
        <v>20</v>
      </c>
      <c r="F17" s="11">
        <v>0</v>
      </c>
      <c r="G17" s="6">
        <f t="shared" ref="G17:G18" si="0">E17*F17</f>
        <v>0</v>
      </c>
      <c r="I17" s="3"/>
      <c r="J17" s="3"/>
      <c r="K17" s="3"/>
    </row>
    <row r="18" spans="2:11">
      <c r="B18" s="48" t="s">
        <v>22</v>
      </c>
      <c r="C18" s="36"/>
      <c r="D18" s="6" t="s">
        <v>20</v>
      </c>
      <c r="E18" s="18">
        <v>15</v>
      </c>
      <c r="F18" s="11">
        <v>0</v>
      </c>
      <c r="G18" s="6">
        <f t="shared" si="0"/>
        <v>0</v>
      </c>
      <c r="I18" s="3"/>
      <c r="J18" s="3"/>
      <c r="K18" s="3"/>
    </row>
    <row r="19" spans="2:11">
      <c r="B19" s="49" t="s">
        <v>23</v>
      </c>
      <c r="C19" s="13"/>
      <c r="D19" s="50" t="s">
        <v>24</v>
      </c>
      <c r="E19" s="18">
        <v>1</v>
      </c>
      <c r="F19" s="51">
        <v>0</v>
      </c>
      <c r="G19" s="52"/>
      <c r="I19" s="3"/>
      <c r="J19" s="3"/>
      <c r="K19" s="3"/>
    </row>
    <row r="20" spans="2:11">
      <c r="B20" s="26" t="s">
        <v>18</v>
      </c>
      <c r="C20" s="27"/>
      <c r="D20" s="39"/>
      <c r="E20" s="40"/>
      <c r="F20" s="41"/>
      <c r="G20" s="52">
        <f>SUM(G16:G19)</f>
        <v>0</v>
      </c>
      <c r="I20" s="3"/>
      <c r="J20" s="3"/>
      <c r="K20" s="3"/>
    </row>
    <row r="21" spans="2:11">
      <c r="I21" s="3"/>
      <c r="J21" s="3"/>
      <c r="K21" s="3"/>
    </row>
    <row r="22" spans="2:11">
      <c r="B22" s="34" t="s">
        <v>25</v>
      </c>
      <c r="C22" s="35"/>
      <c r="D22" s="8" t="s">
        <v>26</v>
      </c>
      <c r="E22" s="19" t="s">
        <v>16</v>
      </c>
      <c r="F22" s="8" t="s">
        <v>27</v>
      </c>
      <c r="G22" s="8" t="s">
        <v>18</v>
      </c>
      <c r="I22" s="3"/>
      <c r="J22" s="3"/>
      <c r="K22" s="3"/>
    </row>
    <row r="23" spans="2:11">
      <c r="B23" s="29" t="s">
        <v>28</v>
      </c>
      <c r="C23" s="30"/>
      <c r="D23" s="6" t="s">
        <v>29</v>
      </c>
      <c r="E23" s="18">
        <v>3000</v>
      </c>
      <c r="F23" s="10">
        <v>0</v>
      </c>
      <c r="G23" s="6">
        <f>E23*F23</f>
        <v>0</v>
      </c>
      <c r="I23" s="3"/>
      <c r="J23" s="3"/>
      <c r="K23" s="3"/>
    </row>
    <row r="24" spans="2:11">
      <c r="B24" s="31" t="s">
        <v>30</v>
      </c>
      <c r="C24" s="32"/>
      <c r="D24" s="6" t="s">
        <v>29</v>
      </c>
      <c r="E24" s="18">
        <v>100</v>
      </c>
      <c r="F24" s="11">
        <v>0</v>
      </c>
      <c r="G24" s="6">
        <f>F24*E24</f>
        <v>0</v>
      </c>
      <c r="I24" s="3"/>
      <c r="J24" s="3"/>
      <c r="K24" s="3"/>
    </row>
    <row r="25" spans="2:11">
      <c r="B25" s="26" t="s">
        <v>31</v>
      </c>
      <c r="C25" s="27"/>
      <c r="D25" s="9"/>
      <c r="E25" s="18"/>
      <c r="F25" s="9"/>
      <c r="G25" s="52">
        <f>SUM(G23:G24)</f>
        <v>0</v>
      </c>
      <c r="I25" s="3"/>
      <c r="J25" s="4"/>
      <c r="K25" s="3"/>
    </row>
    <row r="27" spans="2:11" ht="15.75">
      <c r="B27" s="12" t="s">
        <v>32</v>
      </c>
      <c r="C27" s="6"/>
      <c r="D27" s="6"/>
      <c r="E27" s="18"/>
      <c r="F27" s="6"/>
      <c r="G27" s="15">
        <f>G20+G25</f>
        <v>0</v>
      </c>
    </row>
    <row r="28" spans="2:11">
      <c r="B28" s="1"/>
      <c r="J28" s="5"/>
    </row>
  </sheetData>
  <mergeCells count="12">
    <mergeCell ref="B25:C25"/>
    <mergeCell ref="B3:G3"/>
    <mergeCell ref="B5:G13"/>
    <mergeCell ref="B15:C15"/>
    <mergeCell ref="B16:C16"/>
    <mergeCell ref="B17:C17"/>
    <mergeCell ref="B18:C18"/>
    <mergeCell ref="B20:C20"/>
    <mergeCell ref="D20:F20"/>
    <mergeCell ref="B22:C22"/>
    <mergeCell ref="B23:C23"/>
    <mergeCell ref="B24:C2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F133A-CF58-4545-9D3D-CB347B80EEE0}">
  <dimension ref="B2:U28"/>
  <sheetViews>
    <sheetView topLeftCell="A2" workbookViewId="0">
      <selection activeCell="J20" sqref="J20"/>
    </sheetView>
  </sheetViews>
  <sheetFormatPr defaultColWidth="9.140625" defaultRowHeight="15"/>
  <cols>
    <col min="1" max="1" width="2.5703125" customWidth="1"/>
    <col min="2" max="2" width="20.7109375" customWidth="1"/>
    <col min="3" max="3" width="22.5703125" customWidth="1"/>
    <col min="4" max="4" width="22.140625" customWidth="1"/>
    <col min="5" max="5" width="20.7109375" style="16" customWidth="1"/>
    <col min="6" max="7" width="20.7109375" customWidth="1"/>
    <col min="9" max="9" width="14.28515625" customWidth="1"/>
    <col min="10" max="10" width="42.28515625" customWidth="1"/>
  </cols>
  <sheetData>
    <row r="2" spans="2:21" ht="42.75" customHeight="1"/>
    <row r="3" spans="2:21" ht="21" customHeight="1">
      <c r="B3" s="33" t="s">
        <v>11</v>
      </c>
      <c r="C3" s="33"/>
      <c r="D3" s="33"/>
      <c r="E3" s="33"/>
      <c r="F3" s="33"/>
      <c r="G3" s="33"/>
    </row>
    <row r="5" spans="2:21" ht="15" customHeight="1">
      <c r="B5" s="47" t="s">
        <v>12</v>
      </c>
      <c r="C5" s="28"/>
      <c r="D5" s="28"/>
      <c r="E5" s="28"/>
      <c r="F5" s="28"/>
      <c r="G5" s="28"/>
      <c r="I5" s="14" t="s">
        <v>3</v>
      </c>
      <c r="J5" s="14" t="s">
        <v>13</v>
      </c>
    </row>
    <row r="6" spans="2:21" ht="21.75" customHeight="1">
      <c r="B6" s="28"/>
      <c r="C6" s="28"/>
      <c r="D6" s="28"/>
      <c r="E6" s="28"/>
      <c r="F6" s="28"/>
      <c r="G6" s="28"/>
      <c r="I6" s="23" t="s">
        <v>34</v>
      </c>
      <c r="J6" s="24" t="b">
        <v>0</v>
      </c>
      <c r="K6" s="3"/>
      <c r="L6" s="3"/>
    </row>
    <row r="7" spans="2:21" ht="26.25" customHeight="1">
      <c r="B7" s="28"/>
      <c r="C7" s="28"/>
      <c r="D7" s="28"/>
      <c r="E7" s="28"/>
      <c r="F7" s="28"/>
      <c r="G7" s="28"/>
    </row>
    <row r="8" spans="2:21" ht="30" customHeight="1">
      <c r="B8" s="28"/>
      <c r="C8" s="28"/>
      <c r="D8" s="28"/>
      <c r="E8" s="28"/>
      <c r="F8" s="28"/>
      <c r="G8" s="28"/>
    </row>
    <row r="9" spans="2:21" ht="19.5" customHeight="1">
      <c r="B9" s="28"/>
      <c r="C9" s="28"/>
      <c r="D9" s="28"/>
      <c r="E9" s="28"/>
      <c r="F9" s="28"/>
      <c r="G9" s="28"/>
      <c r="J9" s="3"/>
      <c r="K9" s="3"/>
      <c r="L9" s="3"/>
      <c r="M9" s="3"/>
      <c r="N9" s="3"/>
      <c r="O9" s="3"/>
      <c r="P9" s="3"/>
      <c r="Q9" s="3"/>
      <c r="R9" s="3"/>
      <c r="S9" s="3"/>
      <c r="T9" s="3"/>
      <c r="U9" s="3"/>
    </row>
    <row r="10" spans="2:21" ht="19.5" customHeight="1">
      <c r="B10" s="28"/>
      <c r="C10" s="28"/>
      <c r="D10" s="28"/>
      <c r="E10" s="28"/>
      <c r="F10" s="28"/>
      <c r="G10" s="28"/>
      <c r="J10" s="3"/>
      <c r="K10" s="3"/>
      <c r="L10" s="3"/>
      <c r="M10" s="3"/>
      <c r="N10" s="3"/>
      <c r="O10" s="3"/>
      <c r="P10" s="3"/>
      <c r="Q10" s="3"/>
      <c r="R10" s="3"/>
      <c r="S10" s="3"/>
      <c r="T10" s="3"/>
      <c r="U10" s="3"/>
    </row>
    <row r="11" spans="2:21" ht="17.25" customHeight="1">
      <c r="B11" s="28"/>
      <c r="C11" s="28"/>
      <c r="D11" s="28"/>
      <c r="E11" s="28"/>
      <c r="F11" s="28"/>
      <c r="G11" s="28"/>
      <c r="J11" s="3"/>
      <c r="K11" s="3"/>
      <c r="L11" s="3"/>
      <c r="M11" s="3"/>
      <c r="N11" s="3"/>
      <c r="O11" s="3"/>
      <c r="P11" s="3"/>
      <c r="Q11" s="3"/>
      <c r="R11" s="3"/>
      <c r="S11" s="3"/>
      <c r="T11" s="3"/>
      <c r="U11" s="3"/>
    </row>
    <row r="12" spans="2:21" ht="19.5" hidden="1" customHeight="1">
      <c r="B12" s="28"/>
      <c r="C12" s="28"/>
      <c r="D12" s="28"/>
      <c r="E12" s="28"/>
      <c r="F12" s="28"/>
      <c r="G12" s="28"/>
      <c r="J12" s="3"/>
      <c r="K12" s="3"/>
    </row>
    <row r="13" spans="2:21" ht="12.75" customHeight="1">
      <c r="B13" s="28"/>
      <c r="C13" s="28"/>
      <c r="D13" s="28"/>
      <c r="E13" s="28"/>
      <c r="F13" s="28"/>
      <c r="G13" s="28"/>
      <c r="J13" s="3"/>
      <c r="K13" s="3"/>
    </row>
    <row r="15" spans="2:21">
      <c r="B15" s="37" t="s">
        <v>0</v>
      </c>
      <c r="C15" s="38"/>
      <c r="D15" s="7" t="s">
        <v>15</v>
      </c>
      <c r="E15" s="17" t="s">
        <v>16</v>
      </c>
      <c r="F15" s="7" t="s">
        <v>17</v>
      </c>
      <c r="G15" s="7" t="s">
        <v>18</v>
      </c>
      <c r="I15" s="3"/>
      <c r="J15" s="4"/>
      <c r="K15" s="4"/>
      <c r="L15" s="4"/>
      <c r="M15" s="4"/>
    </row>
    <row r="16" spans="2:21">
      <c r="B16" s="27" t="s">
        <v>19</v>
      </c>
      <c r="C16" s="27"/>
      <c r="D16" s="6" t="s">
        <v>20</v>
      </c>
      <c r="E16" s="18">
        <v>40</v>
      </c>
      <c r="F16" s="11">
        <v>0</v>
      </c>
      <c r="G16" s="6">
        <f>E16*F16</f>
        <v>0</v>
      </c>
      <c r="I16" s="3"/>
      <c r="J16" s="3"/>
      <c r="K16" s="3"/>
    </row>
    <row r="17" spans="2:11">
      <c r="B17" s="27" t="s">
        <v>21</v>
      </c>
      <c r="C17" s="27"/>
      <c r="D17" s="6" t="s">
        <v>20</v>
      </c>
      <c r="E17" s="18">
        <v>20</v>
      </c>
      <c r="F17" s="11">
        <v>0</v>
      </c>
      <c r="G17" s="6">
        <f t="shared" ref="G17:G18" si="0">E17*F17</f>
        <v>0</v>
      </c>
      <c r="I17" s="3"/>
      <c r="J17" s="3"/>
      <c r="K17" s="3"/>
    </row>
    <row r="18" spans="2:11">
      <c r="B18" s="48" t="s">
        <v>22</v>
      </c>
      <c r="C18" s="36"/>
      <c r="D18" s="6" t="s">
        <v>20</v>
      </c>
      <c r="E18" s="18">
        <v>15</v>
      </c>
      <c r="F18" s="11">
        <v>0</v>
      </c>
      <c r="G18" s="6">
        <f t="shared" si="0"/>
        <v>0</v>
      </c>
      <c r="I18" s="3"/>
      <c r="J18" s="3"/>
      <c r="K18" s="3"/>
    </row>
    <row r="19" spans="2:11">
      <c r="B19" s="49" t="s">
        <v>23</v>
      </c>
      <c r="C19" s="13"/>
      <c r="D19" s="50" t="s">
        <v>24</v>
      </c>
      <c r="E19" s="18">
        <v>1</v>
      </c>
      <c r="F19" s="51">
        <v>0</v>
      </c>
      <c r="G19" s="52"/>
      <c r="I19" s="3"/>
      <c r="J19" s="3"/>
      <c r="K19" s="3"/>
    </row>
    <row r="20" spans="2:11">
      <c r="B20" s="26" t="s">
        <v>18</v>
      </c>
      <c r="C20" s="27"/>
      <c r="D20" s="39"/>
      <c r="E20" s="40"/>
      <c r="F20" s="41"/>
      <c r="G20" s="52">
        <f>SUM(G16:G19)</f>
        <v>0</v>
      </c>
      <c r="I20" s="3"/>
      <c r="J20" s="3"/>
      <c r="K20" s="3"/>
    </row>
    <row r="21" spans="2:11">
      <c r="I21" s="3"/>
      <c r="J21" s="3"/>
      <c r="K21" s="3"/>
    </row>
    <row r="22" spans="2:11">
      <c r="B22" s="34" t="s">
        <v>25</v>
      </c>
      <c r="C22" s="35"/>
      <c r="D22" s="8" t="s">
        <v>26</v>
      </c>
      <c r="E22" s="19" t="s">
        <v>16</v>
      </c>
      <c r="F22" s="8" t="s">
        <v>27</v>
      </c>
      <c r="G22" s="8" t="s">
        <v>18</v>
      </c>
      <c r="I22" s="3"/>
      <c r="J22" s="3"/>
      <c r="K22" s="3"/>
    </row>
    <row r="23" spans="2:11">
      <c r="B23" s="29" t="s">
        <v>28</v>
      </c>
      <c r="C23" s="30"/>
      <c r="D23" s="6" t="s">
        <v>29</v>
      </c>
      <c r="E23" s="18">
        <v>3000</v>
      </c>
      <c r="F23" s="10">
        <v>0</v>
      </c>
      <c r="G23" s="6">
        <f>E23*F23</f>
        <v>0</v>
      </c>
      <c r="I23" s="3"/>
      <c r="J23" s="3"/>
      <c r="K23" s="3"/>
    </row>
    <row r="24" spans="2:11">
      <c r="B24" s="31" t="s">
        <v>30</v>
      </c>
      <c r="C24" s="32"/>
      <c r="D24" s="6" t="s">
        <v>29</v>
      </c>
      <c r="E24" s="18">
        <v>100</v>
      </c>
      <c r="F24" s="11">
        <v>0</v>
      </c>
      <c r="G24" s="6">
        <f>F24*E24</f>
        <v>0</v>
      </c>
      <c r="I24" s="3"/>
      <c r="J24" s="3"/>
      <c r="K24" s="3"/>
    </row>
    <row r="25" spans="2:11">
      <c r="B25" s="26" t="s">
        <v>31</v>
      </c>
      <c r="C25" s="27"/>
      <c r="D25" s="9"/>
      <c r="E25" s="18"/>
      <c r="F25" s="9"/>
      <c r="G25" s="52">
        <f>SUM(G23:G24)</f>
        <v>0</v>
      </c>
      <c r="I25" s="3"/>
      <c r="J25" s="4"/>
      <c r="K25" s="3"/>
    </row>
    <row r="27" spans="2:11" ht="15.75">
      <c r="B27" s="12" t="s">
        <v>32</v>
      </c>
      <c r="C27" s="6"/>
      <c r="D27" s="6"/>
      <c r="E27" s="18"/>
      <c r="F27" s="6"/>
      <c r="G27" s="15">
        <f>G20+G25</f>
        <v>0</v>
      </c>
    </row>
    <row r="28" spans="2:11">
      <c r="B28" s="1"/>
      <c r="J28" s="5"/>
    </row>
  </sheetData>
  <mergeCells count="12">
    <mergeCell ref="B25:C25"/>
    <mergeCell ref="B3:G3"/>
    <mergeCell ref="B5:G13"/>
    <mergeCell ref="B15:C15"/>
    <mergeCell ref="B16:C16"/>
    <mergeCell ref="B17:C17"/>
    <mergeCell ref="B18:C18"/>
    <mergeCell ref="B20:C20"/>
    <mergeCell ref="D20:F20"/>
    <mergeCell ref="B22:C22"/>
    <mergeCell ref="B23:C23"/>
    <mergeCell ref="B24:C2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8C5D328C433E4C8587BC6C0B500E32" ma:contentTypeVersion="12" ma:contentTypeDescription="Opprett et nytt dokument." ma:contentTypeScope="" ma:versionID="cdaf7c6e911abfb0327c825a05c8dc37">
  <xsd:schema xmlns:xsd="http://www.w3.org/2001/XMLSchema" xmlns:xs="http://www.w3.org/2001/XMLSchema" xmlns:p="http://schemas.microsoft.com/office/2006/metadata/properties" xmlns:ns2="f9d93a5d-d5df-4c0e-a75d-9c7116e59080" xmlns:ns3="a0a5258e-729d-436c-8ecd-f9285af83287" targetNamespace="http://schemas.microsoft.com/office/2006/metadata/properties" ma:root="true" ma:fieldsID="f9a5f1ccf2f382a358a34f68ab63b8b0" ns2:_="" ns3:_="">
    <xsd:import namespace="f9d93a5d-d5df-4c0e-a75d-9c7116e59080"/>
    <xsd:import namespace="a0a5258e-729d-436c-8ecd-f9285af83287"/>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93a5d-d5df-4c0e-a75d-9c7116e5908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64b5074c-9763-4219-b78e-3741e4cd6c49}" ma:internalName="TaxCatchAll" ma:showField="CatchAllData" ma:web="f9d93a5d-d5df-4c0e-a75d-9c7116e5908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a5258e-729d-436c-8ecd-f9285af83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9d93a5d-d5df-4c0e-a75d-9c7116e59080" xsi:nil="true"/>
    <j25543a5815d485da9a5e0773ad762e9 xmlns="f9d93a5d-d5df-4c0e-a75d-9c7116e59080">
      <Terms xmlns="http://schemas.microsoft.com/office/infopath/2007/PartnerControls"/>
    </j25543a5815d485da9a5e0773ad762e9>
    <lcf76f155ced4ddcb4097134ff3c332f xmlns="a0a5258e-729d-436c-8ecd-f9285af832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98C373-B406-487E-B68E-651EEA111D64}"/>
</file>

<file path=customXml/itemProps2.xml><?xml version="1.0" encoding="utf-8"?>
<ds:datastoreItem xmlns:ds="http://schemas.openxmlformats.org/officeDocument/2006/customXml" ds:itemID="{E3DEA013-0BA2-4980-A1B7-CA33CA8465C0}"/>
</file>

<file path=customXml/itemProps3.xml><?xml version="1.0" encoding="utf-8"?>
<ds:datastoreItem xmlns:ds="http://schemas.openxmlformats.org/officeDocument/2006/customXml" ds:itemID="{67A179AF-AB94-4775-BEF3-DE6418EE2853}"/>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Hedda Børresen Gropen</dc:creator>
  <cp:keywords/>
  <dc:description/>
  <cp:lastModifiedBy>Hedda Børresen Gropen</cp:lastModifiedBy>
  <cp:revision/>
  <dcterms:created xsi:type="dcterms:W3CDTF">2021-08-15T19:54:38Z</dcterms:created>
  <dcterms:modified xsi:type="dcterms:W3CDTF">2026-07-02T06:33:30Z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0x010100378C5D328C433E4C8587BC6C0B500E32</vt:lpwstr>
  </property>
  <property fmtid="{D5CDD505-2E9C-101B-9397-08002B2CF9AE}" pid="3" name="Order">
    <vt:r8>57800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y fmtid="{D5CDD505-2E9C-101B-9397-08002B2CF9AE}" pid="9" name="GtProjectPhase">
    <vt:lpwstr/>
  </property>
  <property fmtid="{D5CDD505-2E9C-101B-9397-08002B2CF9AE}" pid="10" name="MediaServiceImageTags">
    <vt:lpwstr/>
  </property>
</Properties>
</file>